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Tabelle2" sheetId="2" r:id="rId1"/>
    <sheet name="Böblingen" sheetId="3" r:id="rId2"/>
  </sheets>
  <calcPr calcId="145621"/>
</workbook>
</file>

<file path=xl/calcChain.xml><?xml version="1.0" encoding="utf-8"?>
<calcChain xmlns="http://schemas.openxmlformats.org/spreadsheetml/2006/main">
  <c r="D10" i="2" l="1"/>
  <c r="D4" i="2"/>
  <c r="D5" i="2" s="1"/>
  <c r="D6" i="2" s="1"/>
  <c r="D3" i="2"/>
  <c r="D9" i="2" l="1"/>
  <c r="D7" i="2" s="1"/>
  <c r="C3" i="2" l="1"/>
  <c r="C10" i="2" l="1"/>
  <c r="B6" i="2"/>
  <c r="B9" i="2"/>
  <c r="C4" i="2"/>
  <c r="C5" i="2"/>
  <c r="C6" i="2" s="1"/>
  <c r="B5" i="2"/>
  <c r="B4" i="2"/>
  <c r="B3" i="2"/>
  <c r="B10" i="2" l="1"/>
  <c r="B11" i="2" s="1"/>
  <c r="C9" i="2"/>
  <c r="C7" i="2" s="1"/>
</calcChain>
</file>

<file path=xl/sharedStrings.xml><?xml version="1.0" encoding="utf-8"?>
<sst xmlns="http://schemas.openxmlformats.org/spreadsheetml/2006/main" count="40" uniqueCount="34">
  <si>
    <t>Ticks pro Monat</t>
  </si>
  <si>
    <t>Ticks pro Stunde</t>
  </si>
  <si>
    <t>Umrechnungsfaktor Monat -&gt; h</t>
  </si>
  <si>
    <t>vsl. Anzahl Fahrgäste je Stunde</t>
  </si>
  <si>
    <t>vsl. Anzahl Fahrgäste je Monat</t>
  </si>
  <si>
    <t>Kapazität des Fahrzeuges</t>
  </si>
  <si>
    <t>angestrebte Auslastung</t>
  </si>
  <si>
    <t>IST-Kapazität</t>
  </si>
  <si>
    <t>Mindestanzahl Fahrten je Stunde</t>
  </si>
  <si>
    <t>Entspricht Takt [min]</t>
  </si>
  <si>
    <t>Berechnung bei Vorgabe eine Kapazität</t>
  </si>
  <si>
    <t>Berechnung bei Vorgabe eines Taktes</t>
  </si>
  <si>
    <t>Berechnungsschritte</t>
  </si>
  <si>
    <t>Wert ablesen</t>
  </si>
  <si>
    <t>hier Wert eingeben</t>
  </si>
  <si>
    <t>Gleis 1</t>
  </si>
  <si>
    <t>Gleis 2</t>
  </si>
  <si>
    <t>Gleis 3</t>
  </si>
  <si>
    <t>Gleis 4</t>
  </si>
  <si>
    <t xml:space="preserve">Minute </t>
  </si>
  <si>
    <t>&lt;-- TGV von Bad Brückenau nach Hof</t>
  </si>
  <si>
    <t>TGV von Hof nach Bad Brückenau --&gt;</t>
  </si>
  <si>
    <t>&lt;-- S-Bahn von Abstellgruppe nach Wimpfen</t>
  </si>
  <si>
    <t>S-Bahn von Wimpfen nach Abstellgruppe --&gt;</t>
  </si>
  <si>
    <t xml:space="preserve"> &lt;-- EC von Bad Brückenau nach Wiesloch</t>
  </si>
  <si>
    <t>EC von Wiesloch nach Bad Brückenau --&gt;</t>
  </si>
  <si>
    <t>RE vonGefrees nach Gefrees &lt;&gt;</t>
  </si>
  <si>
    <t>geplant: RE von Schwarzenbach nach Gerolzhofen &lt;&gt;</t>
  </si>
  <si>
    <t>geplant: RE von Georlzhofen nach Schwarzenbach &lt;&gt;</t>
  </si>
  <si>
    <t>RJ von Hof nach Hof &lt;&gt;</t>
  </si>
  <si>
    <t>= Zug am Bahnsteig wartend</t>
  </si>
  <si>
    <t>= Zug im Bahnhofsbereich</t>
  </si>
  <si>
    <t>Minute</t>
  </si>
  <si>
    <t>Güter Takt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</si>
</sst>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/>
    <xf numFmtId="0" fontId="2" fillId="0" borderId="1" xfId="0" applyFont="1" applyBorder="1"/>
    <xf numFmtId="0" fontId="0" fillId="2" borderId="1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9" fontId="0" fillId="3" borderId="1" xfId="2" applyFont="1" applyFill="1" applyBorder="1" applyAlignment="1">
      <alignment horizontal="right"/>
    </xf>
    <xf numFmtId="164" fontId="0" fillId="3" borderId="1" xfId="1" applyNumberFormat="1" applyFont="1" applyFill="1" applyBorder="1" applyAlignment="1">
      <alignment horizontal="right"/>
    </xf>
    <xf numFmtId="1" fontId="0" fillId="3" borderId="1" xfId="0" applyNumberFormat="1" applyFill="1" applyBorder="1" applyAlignment="1">
      <alignment horizontal="right"/>
    </xf>
    <xf numFmtId="43" fontId="0" fillId="3" borderId="1" xfId="0" applyNumberFormat="1" applyFill="1" applyBorder="1" applyAlignment="1">
      <alignment horizontal="right"/>
    </xf>
    <xf numFmtId="43" fontId="0" fillId="4" borderId="1" xfId="0" applyNumberFormat="1" applyFill="1" applyBorder="1" applyAlignment="1">
      <alignment horizontal="right"/>
    </xf>
    <xf numFmtId="0" fontId="0" fillId="6" borderId="0" xfId="0" applyFill="1"/>
    <xf numFmtId="0" fontId="0" fillId="0" borderId="2" xfId="0" applyBorder="1"/>
    <xf numFmtId="0" fontId="0" fillId="2" borderId="2" xfId="0" applyFill="1" applyBorder="1"/>
    <xf numFmtId="0" fontId="0" fillId="6" borderId="2" xfId="0" applyFill="1" applyBorder="1"/>
    <xf numFmtId="0" fontId="2" fillId="6" borderId="2" xfId="0" applyFont="1" applyFill="1" applyBorder="1" applyAlignment="1">
      <alignment horizontal="center"/>
    </xf>
    <xf numFmtId="0" fontId="3" fillId="6" borderId="2" xfId="0" applyFont="1" applyFill="1" applyBorder="1"/>
    <xf numFmtId="0" fontId="4" fillId="6" borderId="2" xfId="0" applyFont="1" applyFill="1" applyBorder="1" applyAlignment="1">
      <alignment horizontal="center"/>
    </xf>
    <xf numFmtId="0" fontId="0" fillId="0" borderId="3" xfId="0" applyBorder="1"/>
    <xf numFmtId="0" fontId="0" fillId="0" borderId="2" xfId="0" applyFill="1" applyBorder="1"/>
    <xf numFmtId="0" fontId="0" fillId="5" borderId="2" xfId="0" applyFill="1" applyBorder="1"/>
    <xf numFmtId="0" fontId="0" fillId="3" borderId="2" xfId="0" applyFill="1" applyBorder="1"/>
    <xf numFmtId="0" fontId="2" fillId="0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4" fillId="0" borderId="2" xfId="0" applyFont="1" applyFill="1" applyBorder="1"/>
    <xf numFmtId="49" fontId="0" fillId="0" borderId="0" xfId="0" applyNumberFormat="1"/>
    <xf numFmtId="0" fontId="2" fillId="3" borderId="2" xfId="0" applyFont="1" applyFill="1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/>
    </xf>
    <xf numFmtId="0" fontId="0" fillId="0" borderId="4" xfId="0" applyBorder="1"/>
    <xf numFmtId="43" fontId="0" fillId="4" borderId="1" xfId="1" applyFont="1" applyFill="1" applyBorder="1" applyAlignment="1">
      <alignment horizontal="right"/>
    </xf>
    <xf numFmtId="43" fontId="0" fillId="2" borderId="1" xfId="1" applyFont="1" applyFill="1" applyBorder="1" applyAlignment="1">
      <alignment horizontal="right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17" sqref="A17:B19"/>
    </sheetView>
  </sheetViews>
  <sheetFormatPr baseColWidth="10" defaultRowHeight="15" x14ac:dyDescent="0.25"/>
  <cols>
    <col min="1" max="1" width="31.42578125" customWidth="1"/>
    <col min="2" max="2" width="37" customWidth="1"/>
    <col min="3" max="3" width="36.140625" customWidth="1"/>
    <col min="4" max="4" width="35" customWidth="1"/>
  </cols>
  <sheetData>
    <row r="1" spans="1:4" x14ac:dyDescent="0.25">
      <c r="A1" s="5"/>
      <c r="B1" s="5" t="s">
        <v>10</v>
      </c>
      <c r="C1" s="5" t="s">
        <v>11</v>
      </c>
      <c r="D1" s="5" t="s">
        <v>33</v>
      </c>
    </row>
    <row r="2" spans="1:4" x14ac:dyDescent="0.25">
      <c r="A2" s="5" t="s">
        <v>4</v>
      </c>
      <c r="B2" s="6">
        <v>40</v>
      </c>
      <c r="C2" s="6">
        <v>138</v>
      </c>
      <c r="D2" s="37">
        <v>71000</v>
      </c>
    </row>
    <row r="3" spans="1:4" x14ac:dyDescent="0.25">
      <c r="A3" s="5" t="s">
        <v>0</v>
      </c>
      <c r="B3" s="7">
        <f>74*30</f>
        <v>2220</v>
      </c>
      <c r="C3" s="7">
        <f>74*30</f>
        <v>2220</v>
      </c>
      <c r="D3" s="7">
        <f>74*30</f>
        <v>2220</v>
      </c>
    </row>
    <row r="4" spans="1:4" x14ac:dyDescent="0.25">
      <c r="A4" s="5" t="s">
        <v>1</v>
      </c>
      <c r="B4" s="7">
        <f>120*60</f>
        <v>7200</v>
      </c>
      <c r="C4" s="7">
        <f>120*60</f>
        <v>7200</v>
      </c>
      <c r="D4" s="7">
        <f>120*60</f>
        <v>7200</v>
      </c>
    </row>
    <row r="5" spans="1:4" x14ac:dyDescent="0.25">
      <c r="A5" s="5" t="s">
        <v>2</v>
      </c>
      <c r="B5" s="7">
        <f>B4/B3</f>
        <v>3.2432432432432434</v>
      </c>
      <c r="C5" s="7">
        <f>C4/C3</f>
        <v>3.2432432432432434</v>
      </c>
      <c r="D5" s="7">
        <f>D4/D3</f>
        <v>3.2432432432432434</v>
      </c>
    </row>
    <row r="6" spans="1:4" x14ac:dyDescent="0.25">
      <c r="A6" s="5" t="s">
        <v>3</v>
      </c>
      <c r="B6" s="7">
        <f>B2*B5</f>
        <v>129.72972972972974</v>
      </c>
      <c r="C6" s="7">
        <f>C2*C5</f>
        <v>447.56756756756761</v>
      </c>
      <c r="D6" s="7">
        <f>D2*D5</f>
        <v>230270.2702702703</v>
      </c>
    </row>
    <row r="7" spans="1:4" x14ac:dyDescent="0.25">
      <c r="A7" s="5" t="s">
        <v>5</v>
      </c>
      <c r="B7" s="6">
        <v>144</v>
      </c>
      <c r="C7" s="8">
        <f>C9/C8</f>
        <v>745.94594594594605</v>
      </c>
      <c r="D7" s="36">
        <f>D9/D8</f>
        <v>511711.71171171177</v>
      </c>
    </row>
    <row r="8" spans="1:4" x14ac:dyDescent="0.25">
      <c r="A8" s="5" t="s">
        <v>6</v>
      </c>
      <c r="B8" s="9">
        <v>0.6</v>
      </c>
      <c r="C8" s="9">
        <v>0.6</v>
      </c>
      <c r="D8" s="9">
        <v>0.9</v>
      </c>
    </row>
    <row r="9" spans="1:4" x14ac:dyDescent="0.25">
      <c r="A9" s="5" t="s">
        <v>7</v>
      </c>
      <c r="B9" s="10">
        <f>B7*B8</f>
        <v>86.399999999999991</v>
      </c>
      <c r="C9" s="11">
        <f>C6/C10</f>
        <v>447.56756756756761</v>
      </c>
      <c r="D9" s="11">
        <f>D6/D10</f>
        <v>460540.54054054059</v>
      </c>
    </row>
    <row r="10" spans="1:4" x14ac:dyDescent="0.25">
      <c r="A10" s="5" t="s">
        <v>8</v>
      </c>
      <c r="B10" s="12">
        <f>B6/B9</f>
        <v>1.5015015015015019</v>
      </c>
      <c r="C10" s="7">
        <f>60/C11</f>
        <v>1</v>
      </c>
      <c r="D10" s="7">
        <f>60/D11</f>
        <v>0.5</v>
      </c>
    </row>
    <row r="11" spans="1:4" x14ac:dyDescent="0.25">
      <c r="A11" s="5" t="s">
        <v>9</v>
      </c>
      <c r="B11" s="13">
        <f>60/B10</f>
        <v>39.959999999999994</v>
      </c>
      <c r="C11" s="6">
        <v>60</v>
      </c>
      <c r="D11" s="6">
        <v>120</v>
      </c>
    </row>
    <row r="12" spans="1:4" x14ac:dyDescent="0.25">
      <c r="A12" s="4"/>
    </row>
    <row r="13" spans="1:4" x14ac:dyDescent="0.25">
      <c r="B13" s="1" t="s">
        <v>14</v>
      </c>
    </row>
    <row r="14" spans="1:4" x14ac:dyDescent="0.25">
      <c r="B14" s="3" t="s">
        <v>12</v>
      </c>
    </row>
    <row r="15" spans="1:4" x14ac:dyDescent="0.25">
      <c r="B15" s="2" t="s">
        <v>13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4"/>
  <sheetViews>
    <sheetView workbookViewId="0">
      <selection activeCell="AF18" sqref="AF18"/>
    </sheetView>
  </sheetViews>
  <sheetFormatPr baseColWidth="10" defaultColWidth="3.140625" defaultRowHeight="15" x14ac:dyDescent="0.25"/>
  <cols>
    <col min="1" max="1" width="7.140625" customWidth="1"/>
    <col min="2" max="2" width="3.140625" customWidth="1"/>
    <col min="37" max="67" width="3.140625" style="33"/>
  </cols>
  <sheetData>
    <row r="1" spans="1:67" ht="15.75" thickBot="1" x14ac:dyDescent="0.3">
      <c r="A1" s="15" t="s">
        <v>32</v>
      </c>
      <c r="B1" s="15">
        <v>50</v>
      </c>
      <c r="C1" s="15">
        <v>51</v>
      </c>
      <c r="D1" s="15">
        <v>52</v>
      </c>
      <c r="E1" s="15">
        <v>53</v>
      </c>
      <c r="F1" s="15">
        <v>54</v>
      </c>
      <c r="G1" s="15">
        <v>55</v>
      </c>
      <c r="H1" s="15">
        <v>56</v>
      </c>
      <c r="I1" s="15">
        <v>57</v>
      </c>
      <c r="J1" s="15">
        <v>58</v>
      </c>
      <c r="K1" s="15">
        <v>59</v>
      </c>
      <c r="L1" s="15">
        <v>0</v>
      </c>
      <c r="M1" s="15">
        <v>1</v>
      </c>
      <c r="N1" s="15">
        <v>2</v>
      </c>
      <c r="O1" s="15">
        <v>3</v>
      </c>
      <c r="P1" s="15">
        <v>4</v>
      </c>
      <c r="Q1" s="15">
        <v>5</v>
      </c>
      <c r="R1" s="15">
        <v>6</v>
      </c>
      <c r="S1" s="15">
        <v>7</v>
      </c>
      <c r="T1" s="15">
        <v>8</v>
      </c>
      <c r="U1" s="15">
        <v>9</v>
      </c>
      <c r="V1" s="15">
        <v>10</v>
      </c>
      <c r="W1" s="15">
        <v>11</v>
      </c>
      <c r="X1" s="15">
        <v>12</v>
      </c>
      <c r="Y1" s="15">
        <v>13</v>
      </c>
      <c r="Z1" s="15">
        <v>14</v>
      </c>
      <c r="AA1" s="15">
        <v>15</v>
      </c>
      <c r="AB1" s="15">
        <v>16</v>
      </c>
      <c r="AC1" s="15">
        <v>17</v>
      </c>
      <c r="AD1" s="15">
        <v>18</v>
      </c>
      <c r="AE1" s="15">
        <v>19</v>
      </c>
      <c r="AF1" s="15">
        <v>20</v>
      </c>
      <c r="AG1" s="15">
        <v>21</v>
      </c>
      <c r="AH1" s="15">
        <v>22</v>
      </c>
      <c r="AI1" s="15">
        <v>23</v>
      </c>
      <c r="AJ1" s="15">
        <v>24</v>
      </c>
    </row>
    <row r="2" spans="1:67" ht="15.75" thickBot="1" x14ac:dyDescent="0.3">
      <c r="A2" s="21" t="s">
        <v>18</v>
      </c>
      <c r="C2" s="31" t="s">
        <v>27</v>
      </c>
      <c r="D2" s="24"/>
      <c r="E2" s="23"/>
      <c r="F2" s="23"/>
      <c r="G2" s="23"/>
      <c r="H2" s="26"/>
      <c r="I2" s="23"/>
      <c r="J2" s="23"/>
      <c r="K2" s="23"/>
      <c r="L2" s="26"/>
      <c r="M2" s="23"/>
      <c r="N2" s="24"/>
      <c r="O2" s="24"/>
      <c r="P2" s="24"/>
      <c r="Q2" s="24"/>
      <c r="R2" s="16"/>
      <c r="S2" s="16"/>
      <c r="T2" s="16"/>
      <c r="U2" s="16"/>
      <c r="V2" s="17"/>
      <c r="W2" s="17"/>
      <c r="X2" s="17"/>
      <c r="Y2" s="18" t="s">
        <v>22</v>
      </c>
      <c r="Z2" s="17"/>
      <c r="AA2" s="17"/>
      <c r="AB2" s="16"/>
      <c r="AC2" s="16"/>
      <c r="AD2" s="16"/>
      <c r="AE2" s="16"/>
      <c r="AF2" s="15"/>
      <c r="AG2" s="15"/>
      <c r="AH2" s="15"/>
      <c r="AI2" s="15"/>
      <c r="AJ2" s="16"/>
      <c r="AP2" s="34"/>
      <c r="BC2" s="34"/>
    </row>
    <row r="3" spans="1:67" ht="15.75" thickBot="1" x14ac:dyDescent="0.3">
      <c r="A3" s="21" t="s">
        <v>17</v>
      </c>
      <c r="B3" s="15"/>
      <c r="C3" s="15"/>
      <c r="D3" s="15"/>
      <c r="E3" s="15"/>
      <c r="F3" s="16"/>
      <c r="G3" s="16"/>
      <c r="H3" s="16"/>
      <c r="I3" s="16"/>
      <c r="J3" s="17"/>
      <c r="K3" s="17"/>
      <c r="L3" s="18" t="s">
        <v>20</v>
      </c>
      <c r="M3" s="17"/>
      <c r="N3" s="18"/>
      <c r="O3" s="16"/>
      <c r="P3" s="16"/>
      <c r="Q3" s="16"/>
      <c r="R3" s="16"/>
      <c r="S3" s="22"/>
      <c r="T3" s="22"/>
      <c r="U3" s="22"/>
      <c r="V3" s="22"/>
      <c r="W3" s="15"/>
      <c r="X3" s="15"/>
      <c r="Y3" s="15"/>
      <c r="Z3" s="15"/>
      <c r="AA3" s="15"/>
      <c r="AB3" s="15"/>
      <c r="AC3" s="16"/>
      <c r="AD3" s="16"/>
      <c r="AE3" s="16"/>
      <c r="AF3" s="16"/>
      <c r="AG3" s="17"/>
      <c r="AH3" s="17"/>
      <c r="AI3" s="17"/>
      <c r="AJ3" s="17"/>
      <c r="AP3" s="34"/>
    </row>
    <row r="4" spans="1:67" ht="15.75" thickBot="1" x14ac:dyDescent="0.3">
      <c r="A4" s="21" t="s">
        <v>16</v>
      </c>
      <c r="B4" s="22"/>
      <c r="C4" s="22"/>
      <c r="D4" s="29"/>
      <c r="E4" s="22"/>
      <c r="F4" s="27"/>
      <c r="G4" s="27"/>
      <c r="H4" s="27"/>
      <c r="I4" s="28"/>
      <c r="J4" s="20"/>
      <c r="K4" s="19"/>
      <c r="L4" s="20" t="s">
        <v>21</v>
      </c>
      <c r="M4" s="19"/>
      <c r="N4" s="19"/>
      <c r="O4" s="16"/>
      <c r="P4" s="16"/>
      <c r="Q4" s="16"/>
      <c r="R4" s="16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6"/>
      <c r="AH4" s="16"/>
      <c r="AI4" s="16"/>
      <c r="AJ4" s="16"/>
      <c r="AP4" s="34"/>
    </row>
    <row r="5" spans="1:67" ht="15.75" thickBot="1" x14ac:dyDescent="0.3">
      <c r="A5" s="21" t="s">
        <v>15</v>
      </c>
      <c r="B5" s="15"/>
      <c r="C5" s="15"/>
      <c r="D5" s="15"/>
      <c r="E5" s="15"/>
      <c r="F5" s="15"/>
      <c r="G5" s="24"/>
      <c r="H5" s="24"/>
      <c r="I5" s="24"/>
      <c r="J5" s="24"/>
      <c r="K5" s="23"/>
      <c r="L5" s="23"/>
      <c r="M5" s="23"/>
      <c r="N5" s="26" t="s">
        <v>28</v>
      </c>
      <c r="O5" s="23"/>
      <c r="P5" s="23"/>
      <c r="Q5" s="23"/>
      <c r="R5" s="23"/>
      <c r="S5" s="23"/>
      <c r="T5" s="24"/>
      <c r="U5" s="24"/>
      <c r="V5" s="24"/>
      <c r="W5" s="16"/>
      <c r="X5" s="16"/>
      <c r="Y5" s="16"/>
      <c r="Z5" s="16"/>
      <c r="AA5" s="17"/>
      <c r="AB5" s="17"/>
      <c r="AC5" s="17"/>
      <c r="AD5" s="18" t="s">
        <v>23</v>
      </c>
      <c r="AE5" s="17"/>
      <c r="AF5" s="17"/>
      <c r="AG5" s="16"/>
      <c r="AH5" s="16"/>
      <c r="AI5" s="16"/>
      <c r="AJ5" s="16"/>
      <c r="AP5" s="34"/>
      <c r="BH5" s="34"/>
    </row>
    <row r="6" spans="1:67" s="32" customFormat="1" ht="15.75" thickBot="1" x14ac:dyDescent="0.3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5"/>
      <c r="AE6" s="22"/>
      <c r="AF6" s="22"/>
      <c r="AG6" s="22"/>
      <c r="AH6" s="22"/>
      <c r="AI6" s="22"/>
      <c r="AJ6" s="22"/>
      <c r="AK6" s="33"/>
      <c r="AL6" s="33"/>
      <c r="AM6" s="33"/>
      <c r="AN6" s="33"/>
      <c r="AO6" s="33"/>
      <c r="AP6" s="34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4"/>
      <c r="BI6" s="33"/>
      <c r="BJ6" s="33"/>
      <c r="BK6" s="33"/>
      <c r="BL6" s="33"/>
      <c r="BM6" s="33"/>
      <c r="BN6" s="33"/>
      <c r="BO6" s="33"/>
    </row>
    <row r="7" spans="1:67" ht="15.75" thickBot="1" x14ac:dyDescent="0.3">
      <c r="A7" s="33" t="s">
        <v>19</v>
      </c>
      <c r="B7" s="35">
        <v>24</v>
      </c>
      <c r="C7" s="35">
        <v>25</v>
      </c>
      <c r="D7" s="35">
        <v>26</v>
      </c>
      <c r="E7" s="35">
        <v>27</v>
      </c>
      <c r="F7" s="35">
        <v>28</v>
      </c>
      <c r="G7" s="35">
        <v>29</v>
      </c>
      <c r="H7" s="35">
        <v>30</v>
      </c>
      <c r="I7" s="35">
        <v>31</v>
      </c>
      <c r="J7" s="35">
        <v>32</v>
      </c>
      <c r="K7" s="35">
        <v>33</v>
      </c>
      <c r="L7" s="35">
        <v>34</v>
      </c>
      <c r="M7" s="35">
        <v>35</v>
      </c>
      <c r="N7" s="35">
        <v>36</v>
      </c>
      <c r="O7" s="35">
        <v>37</v>
      </c>
      <c r="P7" s="35">
        <v>38</v>
      </c>
      <c r="Q7" s="35">
        <v>39</v>
      </c>
      <c r="R7" s="35">
        <v>40</v>
      </c>
      <c r="S7" s="35">
        <v>41</v>
      </c>
      <c r="T7" s="35">
        <v>42</v>
      </c>
      <c r="U7" s="35">
        <v>43</v>
      </c>
      <c r="V7" s="35">
        <v>44</v>
      </c>
      <c r="W7" s="35">
        <v>45</v>
      </c>
      <c r="X7" s="35">
        <v>46</v>
      </c>
      <c r="Y7" s="35">
        <v>47</v>
      </c>
      <c r="Z7" s="35">
        <v>48</v>
      </c>
      <c r="AA7" s="35">
        <v>49</v>
      </c>
      <c r="AB7" s="35">
        <v>50</v>
      </c>
      <c r="AC7" s="35">
        <v>51</v>
      </c>
      <c r="AD7" s="35">
        <v>52</v>
      </c>
      <c r="AE7" s="35">
        <v>53</v>
      </c>
      <c r="AF7" s="35">
        <v>54</v>
      </c>
      <c r="AG7" s="35">
        <v>55</v>
      </c>
    </row>
    <row r="8" spans="1:67" ht="15.75" thickBot="1" x14ac:dyDescent="0.3">
      <c r="A8" s="21" t="s">
        <v>18</v>
      </c>
      <c r="B8" s="16"/>
      <c r="C8" s="16"/>
      <c r="D8" s="16"/>
      <c r="E8" s="16"/>
      <c r="F8" s="17"/>
      <c r="G8" s="17"/>
      <c r="H8" s="18" t="s">
        <v>24</v>
      </c>
      <c r="I8" s="17"/>
      <c r="J8" s="17"/>
      <c r="K8" s="16"/>
      <c r="L8" s="16"/>
      <c r="M8" s="16"/>
      <c r="N8" s="16"/>
      <c r="O8" s="16"/>
      <c r="P8" s="16"/>
      <c r="Q8" s="16"/>
      <c r="R8" s="17"/>
      <c r="S8" s="17"/>
      <c r="T8" s="17"/>
      <c r="U8" s="18" t="s">
        <v>22</v>
      </c>
      <c r="V8" s="17"/>
      <c r="W8" s="17"/>
      <c r="X8" s="16"/>
      <c r="Y8" s="16"/>
      <c r="Z8" s="16"/>
      <c r="AA8" s="16"/>
      <c r="AB8" s="24"/>
      <c r="AC8" s="24"/>
      <c r="AD8" s="24"/>
      <c r="AE8" s="23"/>
      <c r="AF8" s="23"/>
      <c r="AG8" s="23"/>
    </row>
    <row r="9" spans="1:67" ht="15.75" thickBot="1" x14ac:dyDescent="0.3">
      <c r="A9" s="21" t="s">
        <v>17</v>
      </c>
      <c r="B9" s="17"/>
      <c r="C9" s="17"/>
      <c r="D9" s="17"/>
      <c r="E9" s="17"/>
      <c r="F9" s="17"/>
      <c r="G9" s="17"/>
      <c r="H9" s="18" t="s">
        <v>26</v>
      </c>
      <c r="I9" s="17"/>
      <c r="J9" s="17"/>
      <c r="K9" s="17"/>
      <c r="L9" s="17"/>
      <c r="M9" s="17"/>
      <c r="N9" s="17"/>
      <c r="O9" s="17"/>
      <c r="P9" s="17"/>
      <c r="Q9" s="17"/>
      <c r="R9" s="16"/>
      <c r="S9" s="16"/>
      <c r="T9" s="16"/>
      <c r="U9" s="16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6"/>
      <c r="AG9" s="16"/>
    </row>
    <row r="10" spans="1:67" ht="15.75" thickBot="1" x14ac:dyDescent="0.3">
      <c r="A10" s="21" t="s">
        <v>16</v>
      </c>
      <c r="B10" s="16"/>
      <c r="C10" s="17"/>
      <c r="D10" s="17"/>
      <c r="E10" s="17"/>
      <c r="F10" s="17"/>
      <c r="G10" s="17"/>
      <c r="H10" s="18" t="s">
        <v>29</v>
      </c>
      <c r="I10" s="17"/>
      <c r="J10" s="17"/>
      <c r="K10" s="17"/>
      <c r="L10" s="17"/>
      <c r="M10" s="17"/>
      <c r="N10" s="16"/>
      <c r="O10" s="16"/>
      <c r="P10" s="16"/>
      <c r="Q10" s="16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22"/>
      <c r="AC10" s="22"/>
      <c r="AD10" s="29"/>
      <c r="AE10" s="22"/>
      <c r="AF10" s="27"/>
      <c r="AG10" s="27"/>
    </row>
    <row r="11" spans="1:67" ht="15.75" thickBot="1" x14ac:dyDescent="0.3">
      <c r="A11" s="21" t="s">
        <v>15</v>
      </c>
      <c r="B11" s="16"/>
      <c r="C11" s="16"/>
      <c r="D11" s="16"/>
      <c r="E11" s="16"/>
      <c r="F11" s="17"/>
      <c r="G11" s="17"/>
      <c r="H11" s="18" t="s">
        <v>25</v>
      </c>
      <c r="I11" s="17"/>
      <c r="J11" s="17"/>
      <c r="K11" s="16"/>
      <c r="L11" s="16"/>
      <c r="M11" s="16"/>
      <c r="N11" s="16"/>
      <c r="O11" s="15"/>
      <c r="P11" s="15"/>
      <c r="Q11" s="15"/>
      <c r="R11" s="15"/>
      <c r="S11" s="16"/>
      <c r="T11" s="16"/>
      <c r="U11" s="16"/>
      <c r="V11" s="16"/>
      <c r="W11" s="17"/>
      <c r="X11" s="17"/>
      <c r="Y11" s="17"/>
      <c r="Z11" s="18" t="s">
        <v>23</v>
      </c>
      <c r="AA11" s="17"/>
      <c r="AB11" s="17"/>
      <c r="AC11" s="16"/>
      <c r="AD11" s="16"/>
      <c r="AE11" s="16"/>
      <c r="AF11" s="16"/>
      <c r="AG11" s="15"/>
    </row>
    <row r="13" spans="1:67" x14ac:dyDescent="0.25">
      <c r="A13" s="14"/>
      <c r="B13" s="30" t="s">
        <v>30</v>
      </c>
    </row>
    <row r="14" spans="1:67" x14ac:dyDescent="0.25">
      <c r="A14" s="1"/>
      <c r="B14" s="30" t="s">
        <v>31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Böblingen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Schardien</dc:creator>
  <cp:lastModifiedBy>Patrick Schardien</cp:lastModifiedBy>
  <dcterms:created xsi:type="dcterms:W3CDTF">2014-10-31T08:09:07Z</dcterms:created>
  <dcterms:modified xsi:type="dcterms:W3CDTF">2014-11-16T21:54:35Z</dcterms:modified>
</cp:coreProperties>
</file>